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8" i="1" l="1"/>
  <c r="B17" i="1"/>
  <c r="C19" i="1" s="1"/>
  <c r="B11" i="1"/>
  <c r="C11" i="1" s="1"/>
  <c r="C12" i="1"/>
  <c r="B12" i="1"/>
  <c r="B13" i="1" l="1"/>
  <c r="B14" i="1" s="1"/>
  <c r="C15" i="1" s="1"/>
</calcChain>
</file>

<file path=xl/sharedStrings.xml><?xml version="1.0" encoding="utf-8"?>
<sst xmlns="http://schemas.openxmlformats.org/spreadsheetml/2006/main" count="17" uniqueCount="13">
  <si>
    <t>年度</t>
    <phoneticPr fontId="1" type="noConversion"/>
  </si>
  <si>
    <t>产销量（万件）</t>
    <phoneticPr fontId="1" type="noConversion"/>
  </si>
  <si>
    <t>资金占用量（万元）</t>
    <phoneticPr fontId="1" type="noConversion"/>
  </si>
  <si>
    <t>项目</t>
    <phoneticPr fontId="1" type="noConversion"/>
  </si>
  <si>
    <t>资金占用（万元）</t>
    <phoneticPr fontId="1" type="noConversion"/>
  </si>
  <si>
    <t>产销量高点</t>
    <phoneticPr fontId="1" type="noConversion"/>
  </si>
  <si>
    <t>产销量低点</t>
    <phoneticPr fontId="1" type="noConversion"/>
  </si>
  <si>
    <t>预测方程变量项b</t>
    <phoneticPr fontId="1" type="noConversion"/>
  </si>
  <si>
    <t>预测方程常数项a</t>
    <phoneticPr fontId="1" type="noConversion"/>
  </si>
  <si>
    <t>高低点法资金需要量预测</t>
    <phoneticPr fontId="1" type="noConversion"/>
  </si>
  <si>
    <t>回归分析法资金需要量预测</t>
    <phoneticPr fontId="1" type="noConversion"/>
  </si>
  <si>
    <t>2010年预测值</t>
    <phoneticPr fontId="1" type="noConversion"/>
  </si>
  <si>
    <t>产销量与资金使用情况资料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</si>
</sst>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1" xfId="0" applyFont="1" applyBorder="1"/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15" xfId="0" applyFont="1" applyFill="1" applyBorder="1"/>
    <xf numFmtId="0" fontId="2" fillId="2" borderId="12" xfId="0" applyFont="1" applyFill="1" applyBorder="1"/>
    <xf numFmtId="176" fontId="2" fillId="0" borderId="13" xfId="0" applyNumberFormat="1" applyFont="1" applyBorder="1"/>
    <xf numFmtId="0" fontId="2" fillId="3" borderId="16" xfId="0" applyFont="1" applyFill="1" applyBorder="1"/>
    <xf numFmtId="0" fontId="2" fillId="4" borderId="17" xfId="0" applyFont="1" applyFill="1" applyBorder="1"/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9"/>
  <sheetViews>
    <sheetView tabSelected="1" workbookViewId="0">
      <selection activeCell="C20" sqref="C20"/>
    </sheetView>
  </sheetViews>
  <sheetFormatPr defaultRowHeight="12" x14ac:dyDescent="0.15"/>
  <cols>
    <col min="1" max="1" width="19.5" style="1" customWidth="1"/>
    <col min="2" max="2" width="17.875" style="1" customWidth="1"/>
    <col min="3" max="3" width="19.125" style="1" customWidth="1"/>
    <col min="4" max="16384" width="9" style="1"/>
  </cols>
  <sheetData>
    <row r="1" spans="1:3" ht="40.5" customHeight="1" thickBot="1" x14ac:dyDescent="0.2">
      <c r="A1" s="23" t="s">
        <v>12</v>
      </c>
      <c r="B1" s="23"/>
      <c r="C1" s="23"/>
    </row>
    <row r="2" spans="1:3" ht="18" customHeight="1" x14ac:dyDescent="0.15">
      <c r="A2" s="3" t="s">
        <v>0</v>
      </c>
      <c r="B2" s="4" t="s">
        <v>1</v>
      </c>
      <c r="C2" s="5" t="s">
        <v>2</v>
      </c>
    </row>
    <row r="3" spans="1:3" ht="18" customHeight="1" x14ac:dyDescent="0.15">
      <c r="A3" s="6">
        <v>2004</v>
      </c>
      <c r="B3" s="2">
        <v>650</v>
      </c>
      <c r="C3" s="7">
        <v>525</v>
      </c>
    </row>
    <row r="4" spans="1:3" ht="18" customHeight="1" x14ac:dyDescent="0.15">
      <c r="A4" s="6">
        <v>2005</v>
      </c>
      <c r="B4" s="2">
        <v>600</v>
      </c>
      <c r="C4" s="7">
        <v>500</v>
      </c>
    </row>
    <row r="5" spans="1:3" ht="18" customHeight="1" x14ac:dyDescent="0.15">
      <c r="A5" s="6">
        <v>2006</v>
      </c>
      <c r="B5" s="2">
        <v>500</v>
      </c>
      <c r="C5" s="7">
        <v>450</v>
      </c>
    </row>
    <row r="6" spans="1:3" ht="18" customHeight="1" x14ac:dyDescent="0.15">
      <c r="A6" s="6">
        <v>2007</v>
      </c>
      <c r="B6" s="2">
        <v>700</v>
      </c>
      <c r="C6" s="7">
        <v>550</v>
      </c>
    </row>
    <row r="7" spans="1:3" ht="18" customHeight="1" x14ac:dyDescent="0.15">
      <c r="A7" s="6">
        <v>2008</v>
      </c>
      <c r="B7" s="2">
        <v>750</v>
      </c>
      <c r="C7" s="7">
        <v>575</v>
      </c>
    </row>
    <row r="8" spans="1:3" ht="18" customHeight="1" thickBot="1" x14ac:dyDescent="0.2">
      <c r="A8" s="8">
        <v>2009</v>
      </c>
      <c r="B8" s="9">
        <v>800</v>
      </c>
      <c r="C8" s="10">
        <v>600</v>
      </c>
    </row>
    <row r="9" spans="1:3" ht="24.75" customHeight="1" thickBot="1" x14ac:dyDescent="0.3">
      <c r="A9" s="24" t="s">
        <v>9</v>
      </c>
      <c r="B9" s="24"/>
      <c r="C9" s="24"/>
    </row>
    <row r="10" spans="1:3" x14ac:dyDescent="0.15">
      <c r="A10" s="14" t="s">
        <v>3</v>
      </c>
      <c r="B10" s="15" t="s">
        <v>1</v>
      </c>
      <c r="C10" s="16" t="s">
        <v>4</v>
      </c>
    </row>
    <row r="11" spans="1:3" x14ac:dyDescent="0.15">
      <c r="A11" s="17" t="s">
        <v>5</v>
      </c>
      <c r="B11" s="12">
        <f>MAX(B3:B8)</f>
        <v>800</v>
      </c>
      <c r="C11" s="13">
        <f>INDEX($C$3:$C$8,MATCH(B11,$B$3:$B$8))</f>
        <v>600</v>
      </c>
    </row>
    <row r="12" spans="1:3" x14ac:dyDescent="0.15">
      <c r="A12" s="17" t="s">
        <v>6</v>
      </c>
      <c r="B12" s="12">
        <f>MIN(B3:B8)</f>
        <v>500</v>
      </c>
      <c r="C12" s="13">
        <f>INDEX($C$3:$C$8,MATCH(B12,$B$3:$B$8))</f>
        <v>450</v>
      </c>
    </row>
    <row r="13" spans="1:3" x14ac:dyDescent="0.15">
      <c r="A13" s="17" t="s">
        <v>7</v>
      </c>
      <c r="B13" s="12">
        <f>(C11-C12)/(B11-B12)</f>
        <v>0.5</v>
      </c>
      <c r="C13" s="13"/>
    </row>
    <row r="14" spans="1:3" x14ac:dyDescent="0.15">
      <c r="A14" s="17" t="s">
        <v>8</v>
      </c>
      <c r="B14" s="12">
        <f>C11-B11*B13</f>
        <v>200</v>
      </c>
      <c r="C14" s="13"/>
    </row>
    <row r="15" spans="1:3" ht="12.75" thickBot="1" x14ac:dyDescent="0.2">
      <c r="A15" s="18" t="s">
        <v>11</v>
      </c>
      <c r="B15" s="21">
        <v>1500</v>
      </c>
      <c r="C15" s="22">
        <f>B14+B15*B13</f>
        <v>950</v>
      </c>
    </row>
    <row r="16" spans="1:3" ht="24" customHeight="1" thickBot="1" x14ac:dyDescent="0.3">
      <c r="A16" s="24" t="s">
        <v>10</v>
      </c>
      <c r="B16" s="24"/>
      <c r="C16" s="24"/>
    </row>
    <row r="17" spans="1:3" x14ac:dyDescent="0.15">
      <c r="A17" s="19" t="s">
        <v>7</v>
      </c>
      <c r="B17" s="20">
        <f>SLOPE(C3:C8,B3:B8)</f>
        <v>0.5</v>
      </c>
      <c r="C17" s="11"/>
    </row>
    <row r="18" spans="1:3" x14ac:dyDescent="0.15">
      <c r="A18" s="17" t="s">
        <v>8</v>
      </c>
      <c r="B18" s="12">
        <f>INTERCEPT(C3:C8,B3:B8)</f>
        <v>200.00000000000006</v>
      </c>
      <c r="C18" s="13"/>
    </row>
    <row r="19" spans="1:3" ht="12.75" thickBot="1" x14ac:dyDescent="0.2">
      <c r="A19" s="18" t="s">
        <v>11</v>
      </c>
      <c r="B19" s="21">
        <v>1500</v>
      </c>
      <c r="C19" s="22">
        <f>B19*B17+B18</f>
        <v>950</v>
      </c>
    </row>
  </sheetData>
  <mergeCells count="3">
    <mergeCell ref="A1:C1"/>
    <mergeCell ref="A16:C16"/>
    <mergeCell ref="A9:C9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2021-02-24T05:48:35Z</dcterms:modified>
</cp:coreProperties>
</file>